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1 전국 모니터링사업\3. 점검자료\충북\0819 서원구청\"/>
    </mc:Choice>
  </mc:AlternateContent>
  <bookViews>
    <workbookView xWindow="0" yWindow="0" windowWidth="16560" windowHeight="105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<sst xmlns="http://schemas.openxmlformats.org/spreadsheetml/2006/main" count="239" uniqueCount="180">
  <si>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</si>
  <si>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</si>
  <si>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</si>
  <si>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</si>
  <si>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</si>
  <si>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</si>
  <si>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</si>
  <si>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</si>
  <si>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</si>
  <si>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</si>
  <si>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</si>
  <si>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</si>
  <si>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</si>
  <si>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</si>
  <si>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</si>
  <si>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</si>
  <si>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</si>
  <si>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</si>
  <si>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</si>
  <si>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</si>
  <si>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</si>
  <si>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</si>
  <si>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</si>
  <si>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</si>
  <si>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</si>
  <si>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</si>
  <si>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</si>
  <si>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</si>
  <si>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</si>
  <si>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</si>
  <si>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</si>
  <si>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</si>
  <si>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</si>
  <si>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</si>
  <si>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</si>
  <si>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</si>
  <si>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</si>
  <si>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</si>
  <si>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</si>
  <si>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</si>
  <si>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</si>
  <si>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</si>
  <si>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</si>
  <si>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</si>
  <si>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</si>
  <si>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</si>
  <si>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</si>
  <si>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</si>
  <si>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</si>
  <si>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</si>
  <si>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</si>
  <si>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</si>
  <si>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</si>
  <si>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</si>
  <si>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</si>
  <si>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</si>
  <si>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</si>
  <si>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</si>
  <si>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</si>
  <si>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</si>
  <si>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</si>
  <si>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</si>
  <si>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</si>
  <si>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</si>
  <si>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</si>
  <si>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</si>
  <si>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</si>
  <si>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</si>
  <si>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</si>
  <si>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</si>
  <si>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</si>
  <si>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</si>
  <si>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</si>
  <si>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</si>
  <si>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</si>
  <si>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</si>
  <si>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</si>
  <si>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</si>
  <si>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</si>
  <si>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</si>
  <si>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</si>
  <si>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</si>
  <si>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</si>
  <si>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</si>
  <si>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</si>
  <si>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</si>
  <si>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</si>
  <si>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</si>
  <si>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</si>
  <si>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</si>
  <si>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</si>
  <si>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</si>
  <si>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</si>
  <si>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</si>
  <si>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</si>
  <si>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</si>
  <si>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</si>
  <si>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</si>
  <si>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</si>
  <si>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</si>
  <si>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</si>
  <si>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</si>
  <si>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</si>
  <si>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</si>
  <si>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</si>
  <si>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</si>
  <si>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</si>
  <si>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</si>
  <si>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</si>
  <si>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</si>
  <si>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</si>
  <si>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</si>
  <si>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</si>
  <si>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</si>
  <si>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</si>
  <si>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</si>
  <si>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</si>
  <si>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</si>
  <si>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</si>
  <si>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</si>
  <si>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청주 서원구청</t>
    <phoneticPr fontId="1" type="noConversion"/>
  </si>
  <si>
    <t>층수 3층</t>
    <phoneticPr fontId="1" type="noConversion"/>
  </si>
  <si>
    <t>용도 공공건물</t>
    <phoneticPr fontId="1" type="noConversion"/>
  </si>
  <si>
    <t>이해란</t>
    <phoneticPr fontId="1" type="noConversion"/>
  </si>
  <si>
    <t>점검일 2021/ 8/19</t>
    <phoneticPr fontId="1" type="noConversion"/>
  </si>
  <si>
    <t>지하2층 실내출입문</t>
    <phoneticPr fontId="1" type="noConversion"/>
  </si>
  <si>
    <t>구내식당</t>
    <phoneticPr fontId="1" type="noConversion"/>
  </si>
  <si>
    <t>지하1층 실내출입문</t>
    <phoneticPr fontId="1" type="noConversion"/>
  </si>
  <si>
    <t>문서고</t>
    <phoneticPr fontId="1" type="noConversion"/>
  </si>
  <si>
    <t>정보통신실</t>
    <phoneticPr fontId="1" type="noConversion"/>
  </si>
  <si>
    <t>체력단련실</t>
    <phoneticPr fontId="1" type="noConversion"/>
  </si>
  <si>
    <t>구청어린이집</t>
    <phoneticPr fontId="1" type="noConversion"/>
  </si>
  <si>
    <t>1층 실내출입문</t>
    <phoneticPr fontId="1" type="noConversion"/>
  </si>
  <si>
    <t>세무과</t>
    <phoneticPr fontId="1" type="noConversion"/>
  </si>
  <si>
    <t>민원지적과</t>
    <phoneticPr fontId="1" type="noConversion"/>
  </si>
  <si>
    <t>주민복지과</t>
    <phoneticPr fontId="1" type="noConversion"/>
  </si>
  <si>
    <t>2층 실내출입문</t>
    <phoneticPr fontId="1" type="noConversion"/>
  </si>
  <si>
    <t>행정지원과</t>
    <phoneticPr fontId="1" type="noConversion"/>
  </si>
  <si>
    <t>상담휴게실</t>
    <phoneticPr fontId="1" type="noConversion"/>
  </si>
  <si>
    <t>다목적회의실</t>
    <phoneticPr fontId="1" type="noConversion"/>
  </si>
  <si>
    <t>개별주택가조사추진상황실</t>
    <phoneticPr fontId="1" type="noConversion"/>
  </si>
  <si>
    <t>대회의실</t>
    <phoneticPr fontId="1" type="noConversion"/>
  </si>
  <si>
    <t>구청장실</t>
    <phoneticPr fontId="1" type="noConversion"/>
  </si>
  <si>
    <t>건축과</t>
    <phoneticPr fontId="1" type="noConversion"/>
  </si>
  <si>
    <t>건설과</t>
    <phoneticPr fontId="1" type="noConversion"/>
  </si>
  <si>
    <t>산업교통과</t>
    <phoneticPr fontId="1" type="noConversion"/>
  </si>
  <si>
    <t>3층 실내출입문</t>
    <phoneticPr fontId="1" type="noConversion"/>
  </si>
  <si>
    <t>환경위생과</t>
    <phoneticPr fontId="1" type="noConversion"/>
  </si>
  <si>
    <t>서고</t>
    <phoneticPr fontId="1" type="noConversion"/>
  </si>
  <si>
    <t>방문보건실</t>
    <phoneticPr fontId="1" type="noConversion"/>
  </si>
  <si>
    <t>1층 실내 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</si>
  <si>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</si>
  <si>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</si>
  <si>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</si>
  <si>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</si>
  <si>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1층 단차</t>
    <phoneticPr fontId="1" type="noConversion"/>
  </si>
  <si>
    <t>하</t>
    <phoneticPr fontId="1" type="noConversion"/>
  </si>
  <si>
    <t>상</t>
    <phoneticPr fontId="1" type="noConversion"/>
  </si>
  <si>
    <t>지하1층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</si>
  <si>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</si>
  <si>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</si>
  <si>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</si>
  <si>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</si>
  <si>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1층 화장실</t>
    <phoneticPr fontId="1" type="noConversion"/>
  </si>
  <si>
    <t>2층 화장실</t>
    <phoneticPr fontId="1" type="noConversion"/>
  </si>
  <si>
    <t>2층 화장실(대회의실)</t>
    <phoneticPr fontId="1" type="noConversion"/>
  </si>
  <si>
    <t>3층 화장실</t>
    <phoneticPr fontId="1" type="noConversion"/>
  </si>
  <si>
    <t>지하2</t>
    <phoneticPr fontId="1" type="noConversion"/>
  </si>
  <si>
    <t>지하1</t>
    <phoneticPr fontId="1" type="noConversion"/>
  </si>
  <si>
    <t>지하2</t>
    <phoneticPr fontId="1" type="noConversion"/>
  </si>
  <si>
    <t>지하1</t>
    <phoneticPr fontId="1" type="noConversion"/>
  </si>
  <si>
    <t>내부</t>
    <phoneticPr fontId="1" type="noConversion"/>
  </si>
  <si>
    <t>재질에 맞지 않는 점형블록을 많이 사용, 2~3층 직원안내도 보행장애물 있음, 지하층 보건소와 같이 있음. 지하층 계단 통제로 모니터링 하지 못했음</t>
    <phoneticPr fontId="1" type="noConversion"/>
  </si>
  <si>
    <t>1층 계단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</si>
  <si>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</si>
  <si>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</si>
  <si>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</si>
  <si>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상</t>
    <phoneticPr fontId="1" type="noConversion"/>
  </si>
  <si>
    <t>2층 계단</t>
    <phoneticPr fontId="1" type="noConversion"/>
  </si>
  <si>
    <t>주소 충북 청주시 서원구 사직대로 227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</si>
</sst>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8" activePane="bottomRight" state="frozen"/>
      <selection pane="topRight" activeCell="C1" sqref="C1"/>
      <selection pane="bottomLeft" activeCell="A6" sqref="A6"/>
      <selection pane="bottomRight" activeCell="C36" sqref="C3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8" t="s">
        <v>56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1" ht="3.75" customHeight="1" thickBot="1" x14ac:dyDescent="0.35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 x14ac:dyDescent="0.3">
      <c r="A3" s="246" t="s">
        <v>120</v>
      </c>
      <c r="B3" s="247"/>
      <c r="C3" s="248"/>
      <c r="D3" s="252" t="s">
        <v>179</v>
      </c>
      <c r="E3" s="247"/>
      <c r="F3" s="247"/>
      <c r="G3" s="247"/>
      <c r="H3" s="247"/>
      <c r="I3" s="247"/>
      <c r="J3" s="253"/>
    </row>
    <row r="4" spans="1:11" ht="20.100000000000001" customHeight="1" x14ac:dyDescent="0.3">
      <c r="A4" s="249" t="s">
        <v>121</v>
      </c>
      <c r="B4" s="250"/>
      <c r="C4" s="251"/>
      <c r="D4" s="254" t="s">
        <v>122</v>
      </c>
      <c r="E4" s="254"/>
      <c r="F4" s="254"/>
      <c r="G4" s="254"/>
      <c r="H4" s="254"/>
      <c r="I4" s="254"/>
      <c r="J4" s="255"/>
    </row>
    <row r="5" spans="1:11" ht="20.100000000000001" customHeight="1" thickBot="1" x14ac:dyDescent="0.35">
      <c r="A5" s="268" t="s">
        <v>124</v>
      </c>
      <c r="B5" s="269"/>
      <c r="C5" s="269"/>
      <c r="D5" s="61" t="s">
        <v>77</v>
      </c>
      <c r="E5" s="62"/>
      <c r="F5" s="62"/>
      <c r="G5" s="62"/>
      <c r="H5" s="62" t="s">
        <v>123</v>
      </c>
      <c r="I5" s="270" t="s">
        <v>78</v>
      </c>
      <c r="J5" s="271"/>
    </row>
    <row r="6" spans="1:11" ht="20.100000000000001" customHeight="1" x14ac:dyDescent="0.3">
      <c r="A6" s="237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41" t="s">
        <v>35</v>
      </c>
      <c r="I6" s="278" t="s">
        <v>61</v>
      </c>
      <c r="J6" s="243" t="s">
        <v>18</v>
      </c>
      <c r="K6" s="276" t="s">
        <v>37</v>
      </c>
    </row>
    <row r="7" spans="1:11" ht="20.100000000000001" customHeight="1" thickBot="1" x14ac:dyDescent="0.35">
      <c r="A7" s="239"/>
      <c r="B7" s="240"/>
      <c r="C7" s="240"/>
      <c r="D7" s="83" t="s">
        <v>39</v>
      </c>
      <c r="E7" s="83" t="s">
        <v>40</v>
      </c>
      <c r="F7" s="83" t="s">
        <v>16</v>
      </c>
      <c r="G7" s="83" t="s">
        <v>17</v>
      </c>
      <c r="H7" s="242"/>
      <c r="I7" s="279"/>
      <c r="J7" s="244"/>
      <c r="K7" s="276"/>
    </row>
    <row r="8" spans="1:11" ht="20.100000000000001" customHeight="1" x14ac:dyDescent="0.3">
      <c r="A8" s="233" t="s">
        <v>12</v>
      </c>
      <c r="B8" s="231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34"/>
      <c r="B9" s="232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34"/>
      <c r="B10" s="230" t="s">
        <v>13</v>
      </c>
      <c r="C10" s="230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34"/>
      <c r="B11" s="232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34"/>
      <c r="B12" s="23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34"/>
      <c r="B13" s="232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35"/>
      <c r="B14" s="236" t="s">
        <v>19</v>
      </c>
      <c r="C14" s="23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33" t="s">
        <v>79</v>
      </c>
      <c r="B15" s="23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34"/>
      <c r="B16" s="23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34"/>
      <c r="B17" s="230" t="s">
        <v>21</v>
      </c>
      <c r="C17" s="23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34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34"/>
      <c r="B19" s="230" t="s">
        <v>22</v>
      </c>
      <c r="C19" s="230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34"/>
      <c r="B20" s="26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34"/>
      <c r="B21" s="265"/>
      <c r="C21" s="66" t="s">
        <v>63</v>
      </c>
      <c r="D21" s="66"/>
      <c r="E21" s="66">
        <v>1</v>
      </c>
      <c r="F21" s="66"/>
      <c r="G21" s="66"/>
      <c r="H21" s="66">
        <v>1</v>
      </c>
      <c r="I21" s="67"/>
      <c r="J21" s="68"/>
      <c r="K21" s="3" t="str">
        <f t="shared" si="0"/>
        <v>2</v>
      </c>
    </row>
    <row r="22" spans="1:11" ht="20.100000000000001" customHeight="1" x14ac:dyDescent="0.3">
      <c r="A22" s="234"/>
      <c r="B22" s="26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34"/>
      <c r="B23" s="230" t="s">
        <v>24</v>
      </c>
      <c r="C23" s="23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34"/>
      <c r="B24" s="26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34"/>
      <c r="B25" s="26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34"/>
      <c r="B26" s="26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34"/>
      <c r="B27" s="26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34"/>
      <c r="B28" s="26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34"/>
      <c r="B29" s="266"/>
      <c r="C29" s="84" t="s">
        <v>98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34"/>
      <c r="B30" s="230" t="s">
        <v>25</v>
      </c>
      <c r="C30" s="230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 x14ac:dyDescent="0.3">
      <c r="A31" s="234"/>
      <c r="B31" s="66" t="s">
        <v>93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34"/>
      <c r="B32" s="230" t="s">
        <v>26</v>
      </c>
      <c r="C32" s="23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34"/>
      <c r="B33" s="66" t="s">
        <v>27</v>
      </c>
      <c r="C33" s="66" t="s">
        <v>64</v>
      </c>
      <c r="D33" s="66"/>
      <c r="E33" s="66">
        <v>1</v>
      </c>
      <c r="F33" s="66"/>
      <c r="G33" s="66">
        <v>1</v>
      </c>
      <c r="H33" s="66"/>
      <c r="I33" s="67"/>
      <c r="J33" s="68"/>
      <c r="K33" s="3" t="str">
        <f t="shared" si="0"/>
        <v>1</v>
      </c>
    </row>
    <row r="34" spans="1:11" ht="20.100000000000001" customHeight="1" thickBot="1" x14ac:dyDescent="0.35">
      <c r="A34" s="235"/>
      <c r="B34" s="236" t="s">
        <v>27</v>
      </c>
      <c r="C34" s="236"/>
      <c r="D34" s="73"/>
      <c r="E34" s="73">
        <v>1</v>
      </c>
      <c r="F34" s="73"/>
      <c r="G34" s="73">
        <v>1</v>
      </c>
      <c r="H34" s="73"/>
      <c r="I34" s="74"/>
      <c r="J34" s="75"/>
      <c r="K34" s="3" t="str">
        <f t="shared" si="0"/>
        <v>1</v>
      </c>
    </row>
    <row r="35" spans="1:11" ht="20.100000000000001" customHeight="1" x14ac:dyDescent="0.3">
      <c r="A35" s="233" t="s">
        <v>28</v>
      </c>
      <c r="B35" s="264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 x14ac:dyDescent="0.3">
      <c r="A36" s="234"/>
      <c r="B36" s="26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77"/>
      <c r="B37" s="266"/>
      <c r="C37" s="85" t="s">
        <v>96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35"/>
      <c r="B38" s="236" t="s">
        <v>29</v>
      </c>
      <c r="C38" s="23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73"/>
      <c r="B40" s="230" t="s">
        <v>31</v>
      </c>
      <c r="C40" s="230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73"/>
      <c r="B41" s="260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73"/>
      <c r="B42" s="260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73"/>
      <c r="B43" s="236" t="s">
        <v>34</v>
      </c>
      <c r="C43" s="236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73"/>
      <c r="B44" s="280" t="s">
        <v>94</v>
      </c>
      <c r="C44" s="28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4"/>
      <c r="B45" s="263" t="s">
        <v>95</v>
      </c>
      <c r="C45" s="26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33" t="s">
        <v>32</v>
      </c>
      <c r="B46" s="259" t="s">
        <v>74</v>
      </c>
      <c r="C46" s="259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5"/>
      <c r="B47" s="261" t="s">
        <v>75</v>
      </c>
      <c r="C47" s="262"/>
      <c r="D47" s="63"/>
      <c r="E47" s="63">
        <v>1</v>
      </c>
      <c r="F47" s="63"/>
      <c r="G47" s="63">
        <v>1</v>
      </c>
      <c r="H47" s="63"/>
      <c r="I47" s="64"/>
      <c r="J47" s="65"/>
      <c r="K47" s="3" t="str">
        <f t="shared" si="0"/>
        <v>1</v>
      </c>
    </row>
    <row r="48" spans="1:11" ht="20.100000000000001" customHeight="1" thickBot="1" x14ac:dyDescent="0.35">
      <c r="A48" s="235"/>
      <c r="B48" s="236" t="s">
        <v>42</v>
      </c>
      <c r="C48" s="236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56" t="s">
        <v>172</v>
      </c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82" activePane="bottomLeft" state="frozen"/>
      <selection pane="bottomLeft" activeCell="C115" sqref="C115:Q11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4" t="s">
        <v>43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58">
        <v>44427</v>
      </c>
      <c r="Q2" s="358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59" t="s">
        <v>123</v>
      </c>
      <c r="Q3" s="359"/>
      <c r="R3" s="127"/>
    </row>
    <row r="4" spans="1:24" s="1" customFormat="1" ht="12.75" thickBot="1" x14ac:dyDescent="0.35">
      <c r="A4" s="348" t="s">
        <v>0</v>
      </c>
      <c r="B4" s="348" t="s">
        <v>5</v>
      </c>
      <c r="C4" s="355" t="s">
        <v>106</v>
      </c>
      <c r="D4" s="356"/>
      <c r="E4" s="356"/>
      <c r="F4" s="356"/>
      <c r="G4" s="356"/>
      <c r="H4" s="356"/>
      <c r="I4" s="357"/>
      <c r="J4" s="355" t="s">
        <v>6</v>
      </c>
      <c r="K4" s="356"/>
      <c r="L4" s="356"/>
      <c r="M4" s="356"/>
      <c r="N4" s="356"/>
      <c r="O4" s="356"/>
      <c r="P4" s="356"/>
      <c r="Q4" s="357"/>
      <c r="R4" s="316"/>
      <c r="S4" s="316"/>
      <c r="T4" s="316"/>
      <c r="U4" s="316"/>
      <c r="V4" s="316"/>
      <c r="W4" s="316"/>
      <c r="X4" s="316"/>
    </row>
    <row r="5" spans="1:24" s="1" customFormat="1" ht="12" x14ac:dyDescent="0.3">
      <c r="A5" s="349"/>
      <c r="B5" s="349"/>
      <c r="C5" s="348" t="s">
        <v>2</v>
      </c>
      <c r="D5" s="282" t="s">
        <v>1</v>
      </c>
      <c r="E5" s="351" t="s">
        <v>3</v>
      </c>
      <c r="F5" s="353" t="s">
        <v>7</v>
      </c>
      <c r="G5" s="325" t="s">
        <v>8</v>
      </c>
      <c r="H5" s="325"/>
      <c r="I5" s="326"/>
      <c r="J5" s="345" t="s">
        <v>2</v>
      </c>
      <c r="K5" s="317" t="s">
        <v>1</v>
      </c>
      <c r="L5" s="319" t="s">
        <v>3</v>
      </c>
      <c r="M5" s="324" t="s">
        <v>7</v>
      </c>
      <c r="N5" s="323" t="s">
        <v>8</v>
      </c>
      <c r="O5" s="319"/>
      <c r="P5" s="319"/>
      <c r="Q5" s="324"/>
      <c r="R5" s="284"/>
      <c r="S5" s="284"/>
      <c r="T5" s="284"/>
      <c r="U5" s="284"/>
      <c r="V5" s="284"/>
      <c r="W5" s="284"/>
      <c r="X5" s="284"/>
    </row>
    <row r="6" spans="1:24" s="1" customFormat="1" ht="24.75" thickBot="1" x14ac:dyDescent="0.35">
      <c r="A6" s="350"/>
      <c r="B6" s="350"/>
      <c r="C6" s="350"/>
      <c r="D6" s="283"/>
      <c r="E6" s="352"/>
      <c r="F6" s="354"/>
      <c r="G6" s="128" t="s">
        <v>51</v>
      </c>
      <c r="H6" s="129" t="s">
        <v>52</v>
      </c>
      <c r="I6" s="130" t="s">
        <v>53</v>
      </c>
      <c r="J6" s="346"/>
      <c r="K6" s="318"/>
      <c r="L6" s="320"/>
      <c r="M6" s="347"/>
      <c r="N6" s="128" t="s">
        <v>54</v>
      </c>
      <c r="O6" s="129" t="s">
        <v>55</v>
      </c>
      <c r="P6" s="129" t="s">
        <v>51</v>
      </c>
      <c r="Q6" s="130" t="s">
        <v>53</v>
      </c>
      <c r="R6" s="284"/>
      <c r="S6" s="284"/>
      <c r="T6" s="284"/>
      <c r="U6" s="284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294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>
        <v>1</v>
      </c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295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295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296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00" t="s">
        <v>83</v>
      </c>
      <c r="C11" s="102"/>
      <c r="D11" s="49"/>
      <c r="E11" s="50"/>
      <c r="F11" s="51"/>
      <c r="G11" s="52"/>
      <c r="H11" s="50"/>
      <c r="I11" s="51"/>
      <c r="J11" s="134" t="s">
        <v>89</v>
      </c>
      <c r="K11" s="54"/>
      <c r="L11" s="55"/>
      <c r="M11" s="56">
        <v>1</v>
      </c>
      <c r="N11" s="57">
        <v>1</v>
      </c>
      <c r="O11" s="55"/>
      <c r="P11" s="55">
        <v>1</v>
      </c>
      <c r="Q11" s="56"/>
      <c r="R11" s="133"/>
    </row>
    <row r="12" spans="1:24" s="1" customFormat="1" ht="16.149999999999999" customHeight="1" thickBot="1" x14ac:dyDescent="0.35">
      <c r="A12" s="132">
        <v>6</v>
      </c>
      <c r="B12" s="301"/>
      <c r="C12" s="103"/>
      <c r="D12" s="30"/>
      <c r="E12" s="31"/>
      <c r="F12" s="32"/>
      <c r="G12" s="33"/>
      <c r="H12" s="31"/>
      <c r="I12" s="32"/>
      <c r="J12" s="34" t="s">
        <v>90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01"/>
      <c r="C13" s="103"/>
      <c r="D13" s="30"/>
      <c r="E13" s="31"/>
      <c r="F13" s="32"/>
      <c r="G13" s="33"/>
      <c r="H13" s="31"/>
      <c r="I13" s="32"/>
      <c r="J13" s="34" t="s">
        <v>91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02"/>
      <c r="C14" s="104"/>
      <c r="D14" s="39"/>
      <c r="E14" s="40"/>
      <c r="F14" s="41"/>
      <c r="G14" s="42"/>
      <c r="H14" s="40"/>
      <c r="I14" s="41"/>
      <c r="J14" s="43" t="s">
        <v>92</v>
      </c>
      <c r="K14" s="44"/>
      <c r="L14" s="45">
        <v>1</v>
      </c>
      <c r="M14" s="46"/>
      <c r="N14" s="47"/>
      <c r="O14" s="45"/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297" t="s">
        <v>84</v>
      </c>
      <c r="C15" s="106" t="s">
        <v>85</v>
      </c>
      <c r="D15" s="6"/>
      <c r="E15" s="7"/>
      <c r="F15" s="8">
        <v>1</v>
      </c>
      <c r="G15" s="9"/>
      <c r="H15" s="7">
        <v>1</v>
      </c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298"/>
      <c r="C16" s="107" t="s">
        <v>86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298"/>
      <c r="C17" s="107" t="s">
        <v>87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299"/>
      <c r="C18" s="108" t="s">
        <v>88</v>
      </c>
      <c r="D18" s="22"/>
      <c r="E18" s="23"/>
      <c r="F18" s="24">
        <v>1</v>
      </c>
      <c r="G18" s="25"/>
      <c r="H18" s="23">
        <v>1</v>
      </c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00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/>
      <c r="L19" s="55"/>
      <c r="M19" s="56">
        <v>1</v>
      </c>
      <c r="N19" s="57">
        <v>1</v>
      </c>
      <c r="O19" s="55"/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01"/>
      <c r="C20" s="103"/>
      <c r="D20" s="30"/>
      <c r="E20" s="31"/>
      <c r="F20" s="32"/>
      <c r="G20" s="33"/>
      <c r="H20" s="31"/>
      <c r="I20" s="32"/>
      <c r="J20" s="58" t="s">
        <v>82</v>
      </c>
      <c r="K20" s="35"/>
      <c r="L20" s="36">
        <v>1</v>
      </c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01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02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291" t="s">
        <v>125</v>
      </c>
      <c r="C23" s="132" t="s">
        <v>126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292"/>
      <c r="C24" s="59"/>
      <c r="D24" s="144"/>
      <c r="E24" s="145"/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292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293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03" t="s">
        <v>127</v>
      </c>
      <c r="C27" s="102" t="s">
        <v>128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04"/>
      <c r="C28" s="103" t="s">
        <v>129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04"/>
      <c r="C29" s="103" t="s">
        <v>130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05"/>
      <c r="C30" s="225" t="s">
        <v>131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06" t="s">
        <v>132</v>
      </c>
      <c r="C31" s="164" t="s">
        <v>133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07"/>
      <c r="C32" s="173" t="s">
        <v>134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07"/>
      <c r="C33" s="173" t="s">
        <v>135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08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03" t="s">
        <v>136</v>
      </c>
      <c r="C35" s="191" t="s">
        <v>137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04"/>
      <c r="C36" s="103" t="s">
        <v>138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04"/>
      <c r="C37" s="226" t="s">
        <v>139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05"/>
      <c r="C38" s="227" t="s">
        <v>140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291"/>
      <c r="C39" s="132" t="s">
        <v>141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292"/>
      <c r="C40" s="59" t="s">
        <v>142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292"/>
      <c r="C41" s="59" t="s">
        <v>143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293"/>
      <c r="C42" s="153" t="s">
        <v>144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03"/>
      <c r="C43" s="102" t="s">
        <v>145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04"/>
      <c r="C44" s="103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04"/>
      <c r="C45" s="10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04"/>
      <c r="C46" s="163"/>
      <c r="D46" s="192"/>
      <c r="E46" s="193"/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06" t="s">
        <v>146</v>
      </c>
      <c r="C47" s="164" t="s">
        <v>147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07"/>
      <c r="C48" s="173" t="s">
        <v>144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07"/>
      <c r="C49" s="173" t="s">
        <v>145</v>
      </c>
      <c r="D49" s="174"/>
      <c r="E49" s="175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308"/>
      <c r="C50" s="182" t="s">
        <v>148</v>
      </c>
      <c r="D50" s="183"/>
      <c r="E50" s="184">
        <v>1</v>
      </c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09"/>
      <c r="C51" s="191" t="s">
        <v>149</v>
      </c>
      <c r="D51" s="201"/>
      <c r="E51" s="202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132">
        <v>46</v>
      </c>
      <c r="B52" s="301"/>
      <c r="C52" s="103"/>
      <c r="D52" s="30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01"/>
      <c r="C53" s="103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48</v>
      </c>
      <c r="B54" s="302"/>
      <c r="C54" s="104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291" t="s">
        <v>150</v>
      </c>
      <c r="C55" s="132" t="s">
        <v>151</v>
      </c>
      <c r="D55" s="135"/>
      <c r="E55" s="136"/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292"/>
      <c r="C56" s="59" t="s">
        <v>152</v>
      </c>
      <c r="D56" s="144"/>
      <c r="E56" s="145"/>
      <c r="F56" s="146">
        <v>1</v>
      </c>
      <c r="G56" s="147"/>
      <c r="H56" s="145">
        <v>1</v>
      </c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292"/>
      <c r="C57" s="59" t="s">
        <v>153</v>
      </c>
      <c r="D57" s="144"/>
      <c r="E57" s="145"/>
      <c r="F57" s="146">
        <v>1</v>
      </c>
      <c r="G57" s="147"/>
      <c r="H57" s="145">
        <v>1</v>
      </c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293"/>
      <c r="C58" s="153" t="s">
        <v>154</v>
      </c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00" t="s">
        <v>155</v>
      </c>
      <c r="C59" s="102"/>
      <c r="D59" s="49"/>
      <c r="E59" s="50"/>
      <c r="F59" s="51"/>
      <c r="G59" s="52"/>
      <c r="H59" s="50"/>
      <c r="I59" s="51"/>
      <c r="J59" s="134" t="s">
        <v>156</v>
      </c>
      <c r="K59" s="54"/>
      <c r="L59" s="55"/>
      <c r="M59" s="56">
        <v>1</v>
      </c>
      <c r="N59" s="57">
        <v>1</v>
      </c>
      <c r="O59" s="55">
        <v>1</v>
      </c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01"/>
      <c r="C60" s="103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01"/>
      <c r="C61" s="103"/>
      <c r="D61" s="30"/>
      <c r="E61" s="31"/>
      <c r="F61" s="32"/>
      <c r="G61" s="33"/>
      <c r="H61" s="31"/>
      <c r="I61" s="32"/>
      <c r="J61" s="34" t="s">
        <v>157</v>
      </c>
      <c r="K61" s="35"/>
      <c r="L61" s="36"/>
      <c r="M61" s="37">
        <v>1</v>
      </c>
      <c r="N61" s="38">
        <v>1</v>
      </c>
      <c r="O61" s="36">
        <v>1</v>
      </c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02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10" t="s">
        <v>158</v>
      </c>
      <c r="C63" s="164" t="s">
        <v>159</v>
      </c>
      <c r="D63" s="210"/>
      <c r="E63" s="166"/>
      <c r="F63" s="167"/>
      <c r="G63" s="165"/>
      <c r="H63" s="166"/>
      <c r="I63" s="167"/>
      <c r="J63" s="168" t="s">
        <v>159</v>
      </c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11"/>
      <c r="C64" s="173" t="s">
        <v>160</v>
      </c>
      <c r="D64" s="211"/>
      <c r="E64" s="175"/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11"/>
      <c r="C65" s="173" t="s">
        <v>161</v>
      </c>
      <c r="D65" s="211"/>
      <c r="E65" s="175"/>
      <c r="F65" s="176"/>
      <c r="G65" s="174"/>
      <c r="H65" s="175"/>
      <c r="I65" s="176"/>
      <c r="J65" s="177" t="s">
        <v>161</v>
      </c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12"/>
      <c r="C66" s="182" t="s">
        <v>162</v>
      </c>
      <c r="D66" s="212"/>
      <c r="E66" s="184"/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00" t="s">
        <v>163</v>
      </c>
      <c r="C67" s="102" t="s">
        <v>159</v>
      </c>
      <c r="D67" s="49"/>
      <c r="E67" s="50"/>
      <c r="F67" s="51">
        <v>1</v>
      </c>
      <c r="G67" s="52">
        <v>1</v>
      </c>
      <c r="H67" s="50">
        <v>1</v>
      </c>
      <c r="I67" s="51"/>
      <c r="J67" s="102" t="s">
        <v>159</v>
      </c>
      <c r="K67" s="54"/>
      <c r="L67" s="55"/>
      <c r="M67" s="56">
        <v>1</v>
      </c>
      <c r="N67" s="57"/>
      <c r="O67" s="55">
        <v>1</v>
      </c>
      <c r="P67" s="55">
        <v>1</v>
      </c>
      <c r="Q67" s="56"/>
      <c r="R67" s="133"/>
    </row>
    <row r="68" spans="1:18" s="1" customFormat="1" ht="16.149999999999999" customHeight="1" thickBot="1" x14ac:dyDescent="0.35">
      <c r="A68" s="132">
        <v>62</v>
      </c>
      <c r="B68" s="301"/>
      <c r="C68" s="103" t="s">
        <v>160</v>
      </c>
      <c r="D68" s="30"/>
      <c r="E68" s="31">
        <v>2</v>
      </c>
      <c r="F68" s="32"/>
      <c r="G68" s="33"/>
      <c r="H68" s="31"/>
      <c r="I68" s="32"/>
      <c r="J68" s="103"/>
      <c r="K68" s="35"/>
      <c r="L68" s="36"/>
      <c r="M68" s="37"/>
      <c r="N68" s="38"/>
      <c r="O68" s="36">
        <v>1</v>
      </c>
      <c r="P68" s="36">
        <v>1</v>
      </c>
      <c r="Q68" s="37"/>
      <c r="R68" s="133"/>
    </row>
    <row r="69" spans="1:18" s="1" customFormat="1" ht="16.149999999999999" customHeight="1" thickBot="1" x14ac:dyDescent="0.35">
      <c r="A69" s="132">
        <v>63</v>
      </c>
      <c r="B69" s="301"/>
      <c r="C69" s="103" t="s">
        <v>161</v>
      </c>
      <c r="D69" s="30"/>
      <c r="E69" s="31"/>
      <c r="F69" s="32">
        <v>1</v>
      </c>
      <c r="G69" s="33">
        <v>1</v>
      </c>
      <c r="H69" s="31">
        <v>1</v>
      </c>
      <c r="I69" s="32"/>
      <c r="J69" s="103" t="s">
        <v>161</v>
      </c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02"/>
      <c r="C70" s="104" t="s">
        <v>162</v>
      </c>
      <c r="D70" s="39"/>
      <c r="E70" s="40">
        <v>2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10" t="s">
        <v>165</v>
      </c>
      <c r="C71" s="164" t="s">
        <v>159</v>
      </c>
      <c r="D71" s="210"/>
      <c r="E71" s="166">
        <v>1</v>
      </c>
      <c r="F71" s="167"/>
      <c r="G71" s="165"/>
      <c r="H71" s="166"/>
      <c r="I71" s="167"/>
      <c r="J71" s="168" t="s">
        <v>159</v>
      </c>
      <c r="K71" s="169"/>
      <c r="L71" s="170">
        <v>1</v>
      </c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311"/>
      <c r="C72" s="173" t="s">
        <v>160</v>
      </c>
      <c r="D72" s="211"/>
      <c r="E72" s="175">
        <v>2</v>
      </c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11"/>
      <c r="C73" s="173" t="s">
        <v>161</v>
      </c>
      <c r="D73" s="211"/>
      <c r="E73" s="175">
        <v>1</v>
      </c>
      <c r="F73" s="176"/>
      <c r="G73" s="174"/>
      <c r="H73" s="175"/>
      <c r="I73" s="176"/>
      <c r="J73" s="177" t="s">
        <v>161</v>
      </c>
      <c r="K73" s="178"/>
      <c r="L73" s="179">
        <v>1</v>
      </c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312"/>
      <c r="C74" s="182" t="s">
        <v>162</v>
      </c>
      <c r="D74" s="212"/>
      <c r="E74" s="184">
        <v>2</v>
      </c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03" t="s">
        <v>164</v>
      </c>
      <c r="C75" s="102" t="s">
        <v>159</v>
      </c>
      <c r="D75" s="49"/>
      <c r="E75" s="50">
        <v>1</v>
      </c>
      <c r="F75" s="51"/>
      <c r="G75" s="52"/>
      <c r="H75" s="50"/>
      <c r="I75" s="51"/>
      <c r="J75" s="53" t="s">
        <v>159</v>
      </c>
      <c r="K75" s="54"/>
      <c r="L75" s="55"/>
      <c r="M75" s="56">
        <v>1</v>
      </c>
      <c r="N75" s="57">
        <v>1</v>
      </c>
      <c r="O75" s="55"/>
      <c r="P75" s="55">
        <v>1</v>
      </c>
      <c r="Q75" s="56"/>
      <c r="R75" s="133"/>
    </row>
    <row r="76" spans="1:18" s="1" customFormat="1" ht="16.149999999999999" customHeight="1" thickBot="1" x14ac:dyDescent="0.35">
      <c r="A76" s="132">
        <v>70</v>
      </c>
      <c r="B76" s="304"/>
      <c r="C76" s="103" t="s">
        <v>160</v>
      </c>
      <c r="D76" s="30"/>
      <c r="E76" s="31">
        <v>2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04"/>
      <c r="C77" s="103" t="s">
        <v>161</v>
      </c>
      <c r="D77" s="30"/>
      <c r="E77" s="31">
        <v>1</v>
      </c>
      <c r="F77" s="32"/>
      <c r="G77" s="33"/>
      <c r="H77" s="31"/>
      <c r="I77" s="32"/>
      <c r="J77" s="58" t="s">
        <v>161</v>
      </c>
      <c r="K77" s="35"/>
      <c r="L77" s="36"/>
      <c r="M77" s="37">
        <v>1</v>
      </c>
      <c r="N77" s="38">
        <v>1</v>
      </c>
      <c r="O77" s="36"/>
      <c r="P77" s="36">
        <v>1</v>
      </c>
      <c r="Q77" s="37"/>
      <c r="R77" s="133"/>
    </row>
    <row r="78" spans="1:18" s="1" customFormat="1" ht="16.149999999999999" customHeight="1" thickBot="1" x14ac:dyDescent="0.35">
      <c r="A78" s="132">
        <v>72</v>
      </c>
      <c r="B78" s="305"/>
      <c r="C78" s="104" t="s">
        <v>162</v>
      </c>
      <c r="D78" s="39"/>
      <c r="E78" s="40">
        <v>2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10" t="s">
        <v>166</v>
      </c>
      <c r="C79" s="164" t="s">
        <v>159</v>
      </c>
      <c r="D79" s="210"/>
      <c r="E79" s="166">
        <v>1</v>
      </c>
      <c r="F79" s="167"/>
      <c r="G79" s="165"/>
      <c r="H79" s="166"/>
      <c r="I79" s="167"/>
      <c r="J79" s="168" t="s">
        <v>159</v>
      </c>
      <c r="K79" s="169"/>
      <c r="L79" s="170">
        <v>1</v>
      </c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 x14ac:dyDescent="0.35">
      <c r="A80" s="132">
        <v>74</v>
      </c>
      <c r="B80" s="311"/>
      <c r="C80" s="173" t="s">
        <v>160</v>
      </c>
      <c r="D80" s="211"/>
      <c r="E80" s="175">
        <v>2</v>
      </c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11"/>
      <c r="C81" s="173" t="s">
        <v>161</v>
      </c>
      <c r="D81" s="211"/>
      <c r="E81" s="175">
        <v>1</v>
      </c>
      <c r="F81" s="176"/>
      <c r="G81" s="174"/>
      <c r="H81" s="175"/>
      <c r="I81" s="176"/>
      <c r="J81" s="177" t="s">
        <v>161</v>
      </c>
      <c r="K81" s="178"/>
      <c r="L81" s="179">
        <v>1</v>
      </c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12"/>
      <c r="C82" s="182" t="s">
        <v>162</v>
      </c>
      <c r="D82" s="212"/>
      <c r="E82" s="184">
        <v>2</v>
      </c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03" t="s">
        <v>173</v>
      </c>
      <c r="C83" s="102"/>
      <c r="D83" s="49"/>
      <c r="E83" s="50"/>
      <c r="F83" s="51"/>
      <c r="G83" s="52"/>
      <c r="H83" s="50"/>
      <c r="I83" s="51"/>
      <c r="J83" s="53" t="s">
        <v>174</v>
      </c>
      <c r="K83" s="54"/>
      <c r="L83" s="55"/>
      <c r="M83" s="56">
        <v>1</v>
      </c>
      <c r="N83" s="57">
        <v>1</v>
      </c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04"/>
      <c r="C84" s="103"/>
      <c r="D84" s="30"/>
      <c r="E84" s="31"/>
      <c r="F84" s="32"/>
      <c r="G84" s="33"/>
      <c r="H84" s="31"/>
      <c r="I84" s="32"/>
      <c r="J84" s="58" t="s">
        <v>175</v>
      </c>
      <c r="K84" s="35"/>
      <c r="L84" s="36"/>
      <c r="M84" s="37">
        <v>1</v>
      </c>
      <c r="N84" s="38">
        <v>1</v>
      </c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04"/>
      <c r="C85" s="103"/>
      <c r="D85" s="30"/>
      <c r="E85" s="31"/>
      <c r="F85" s="32"/>
      <c r="G85" s="33"/>
      <c r="H85" s="31"/>
      <c r="I85" s="32"/>
      <c r="J85" s="58" t="s">
        <v>176</v>
      </c>
      <c r="K85" s="35"/>
      <c r="L85" s="36"/>
      <c r="M85" s="37">
        <v>1</v>
      </c>
      <c r="N85" s="38">
        <v>1</v>
      </c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05"/>
      <c r="C86" s="104"/>
      <c r="D86" s="39"/>
      <c r="E86" s="40"/>
      <c r="F86" s="41"/>
      <c r="G86" s="42"/>
      <c r="H86" s="40"/>
      <c r="I86" s="41"/>
      <c r="J86" s="43" t="s">
        <v>177</v>
      </c>
      <c r="K86" s="44"/>
      <c r="L86" s="45"/>
      <c r="M86" s="46">
        <v>1</v>
      </c>
      <c r="N86" s="47">
        <v>1</v>
      </c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10" t="s">
        <v>178</v>
      </c>
      <c r="C87" s="164"/>
      <c r="D87" s="210"/>
      <c r="E87" s="166"/>
      <c r="F87" s="167"/>
      <c r="G87" s="165"/>
      <c r="H87" s="166"/>
      <c r="I87" s="167"/>
      <c r="J87" s="168" t="s">
        <v>174</v>
      </c>
      <c r="K87" s="169"/>
      <c r="L87" s="170"/>
      <c r="M87" s="171">
        <v>1</v>
      </c>
      <c r="N87" s="172">
        <v>1</v>
      </c>
      <c r="O87" s="170"/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11"/>
      <c r="C88" s="173"/>
      <c r="D88" s="211"/>
      <c r="E88" s="175"/>
      <c r="F88" s="176"/>
      <c r="G88" s="174"/>
      <c r="H88" s="175"/>
      <c r="I88" s="176"/>
      <c r="J88" s="177" t="s">
        <v>175</v>
      </c>
      <c r="K88" s="178"/>
      <c r="L88" s="179"/>
      <c r="M88" s="180">
        <v>1</v>
      </c>
      <c r="N88" s="181">
        <v>1</v>
      </c>
      <c r="O88" s="179"/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11"/>
      <c r="C89" s="173"/>
      <c r="D89" s="211"/>
      <c r="E89" s="175"/>
      <c r="F89" s="176"/>
      <c r="G89" s="174"/>
      <c r="H89" s="175"/>
      <c r="I89" s="176"/>
      <c r="J89" s="177" t="s">
        <v>176</v>
      </c>
      <c r="K89" s="178"/>
      <c r="L89" s="179"/>
      <c r="M89" s="180">
        <v>1</v>
      </c>
      <c r="N89" s="181">
        <v>1</v>
      </c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12"/>
      <c r="C90" s="182"/>
      <c r="D90" s="212"/>
      <c r="E90" s="184"/>
      <c r="F90" s="185"/>
      <c r="G90" s="183"/>
      <c r="H90" s="184"/>
      <c r="I90" s="185"/>
      <c r="J90" s="186" t="s">
        <v>177</v>
      </c>
      <c r="K90" s="187"/>
      <c r="L90" s="188"/>
      <c r="M90" s="189">
        <v>1</v>
      </c>
      <c r="N90" s="190">
        <v>1</v>
      </c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03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04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04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05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10"/>
      <c r="C95" s="164"/>
      <c r="D95" s="210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11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132">
        <v>91</v>
      </c>
      <c r="B97" s="311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92</v>
      </c>
      <c r="B98" s="312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132">
        <v>93</v>
      </c>
      <c r="B99" s="303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132">
        <v>94</v>
      </c>
      <c r="B100" s="304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132">
        <v>95</v>
      </c>
      <c r="B101" s="304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132">
        <v>96</v>
      </c>
      <c r="B102" s="305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 x14ac:dyDescent="0.35">
      <c r="A103" s="132">
        <v>97</v>
      </c>
      <c r="B103" s="331" t="s">
        <v>109</v>
      </c>
      <c r="C103" s="132" t="s">
        <v>169</v>
      </c>
      <c r="D103" s="135">
        <v>1</v>
      </c>
      <c r="E103" s="136"/>
      <c r="F103" s="137"/>
      <c r="G103" s="138"/>
      <c r="H103" s="136"/>
      <c r="I103" s="137"/>
      <c r="J103" s="132" t="s">
        <v>169</v>
      </c>
      <c r="K103" s="169"/>
      <c r="L103" s="170"/>
      <c r="M103" s="171"/>
      <c r="N103" s="172"/>
      <c r="O103" s="170"/>
      <c r="P103" s="170"/>
      <c r="Q103" s="171"/>
    </row>
    <row r="104" spans="1:18" ht="15.75" customHeight="1" thickBot="1" x14ac:dyDescent="0.35">
      <c r="A104" s="132">
        <v>98</v>
      </c>
      <c r="B104" s="332"/>
      <c r="C104" s="59" t="s">
        <v>170</v>
      </c>
      <c r="D104" s="144">
        <v>1</v>
      </c>
      <c r="E104" s="145"/>
      <c r="F104" s="146"/>
      <c r="G104" s="147"/>
      <c r="H104" s="145"/>
      <c r="I104" s="146"/>
      <c r="J104" s="59" t="s">
        <v>170</v>
      </c>
      <c r="K104" s="178"/>
      <c r="L104" s="179"/>
      <c r="M104" s="180"/>
      <c r="N104" s="181"/>
      <c r="O104" s="179"/>
      <c r="P104" s="179"/>
      <c r="Q104" s="180"/>
    </row>
    <row r="105" spans="1:18" ht="15.75" customHeight="1" thickBot="1" x14ac:dyDescent="0.35">
      <c r="A105" s="132">
        <v>99</v>
      </c>
      <c r="B105" s="332"/>
      <c r="C105" s="59">
        <v>1</v>
      </c>
      <c r="D105" s="144">
        <v>1</v>
      </c>
      <c r="E105" s="145"/>
      <c r="F105" s="146"/>
      <c r="G105" s="147"/>
      <c r="H105" s="145"/>
      <c r="I105" s="146"/>
      <c r="J105" s="59">
        <v>1</v>
      </c>
      <c r="K105" s="178">
        <v>1</v>
      </c>
      <c r="L105" s="179"/>
      <c r="M105" s="180"/>
      <c r="N105" s="181"/>
      <c r="O105" s="179"/>
      <c r="P105" s="179"/>
      <c r="Q105" s="180"/>
    </row>
    <row r="106" spans="1:18" ht="15.75" customHeight="1" thickBot="1" x14ac:dyDescent="0.35">
      <c r="A106" s="132">
        <v>100</v>
      </c>
      <c r="B106" s="333"/>
      <c r="C106" s="153">
        <v>2</v>
      </c>
      <c r="D106" s="154">
        <v>1</v>
      </c>
      <c r="E106" s="155"/>
      <c r="F106" s="156"/>
      <c r="G106" s="157"/>
      <c r="H106" s="155"/>
      <c r="I106" s="156"/>
      <c r="J106" s="158">
        <v>2</v>
      </c>
      <c r="K106" s="187">
        <v>1</v>
      </c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 x14ac:dyDescent="0.35">
      <c r="A107" s="132">
        <v>101</v>
      </c>
      <c r="B107" s="303"/>
      <c r="C107" s="102">
        <v>3</v>
      </c>
      <c r="D107" s="49">
        <v>1</v>
      </c>
      <c r="E107" s="50"/>
      <c r="F107" s="51"/>
      <c r="G107" s="52"/>
      <c r="H107" s="50"/>
      <c r="I107" s="51"/>
      <c r="J107" s="53">
        <v>3</v>
      </c>
      <c r="K107" s="54">
        <v>1</v>
      </c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132">
        <v>102</v>
      </c>
      <c r="B108" s="304"/>
      <c r="C108" s="103" t="s">
        <v>171</v>
      </c>
      <c r="D108" s="30">
        <v>1</v>
      </c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132">
        <v>103</v>
      </c>
      <c r="B109" s="304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132">
        <v>104</v>
      </c>
      <c r="B110" s="305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132">
        <v>105</v>
      </c>
      <c r="B111" s="310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132">
        <v>106</v>
      </c>
      <c r="B112" s="311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132">
        <v>107</v>
      </c>
      <c r="B113" s="311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132">
        <v>108</v>
      </c>
      <c r="B114" s="312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x14ac:dyDescent="0.3">
      <c r="A115" s="362" t="s">
        <v>4</v>
      </c>
      <c r="B115" s="363"/>
      <c r="C115" s="214">
        <f>SUM(D115:F115)</f>
        <v>56</v>
      </c>
      <c r="D115" s="11">
        <f t="shared" ref="D115:I115" si="0">SUM(D7:D114)</f>
        <v>6</v>
      </c>
      <c r="E115" s="12">
        <f t="shared" si="0"/>
        <v>44</v>
      </c>
      <c r="F115" s="13">
        <f t="shared" si="0"/>
        <v>6</v>
      </c>
      <c r="G115" s="105">
        <f t="shared" si="0"/>
        <v>2</v>
      </c>
      <c r="H115" s="12">
        <f t="shared" si="0"/>
        <v>6</v>
      </c>
      <c r="I115" s="13">
        <f t="shared" si="0"/>
        <v>0</v>
      </c>
      <c r="J115" s="10">
        <f>SUM(K115:M115)</f>
        <v>25</v>
      </c>
      <c r="K115" s="11">
        <f t="shared" ref="K115:Q115" si="1">SUM(K7:K114)</f>
        <v>3</v>
      </c>
      <c r="L115" s="12">
        <f t="shared" si="1"/>
        <v>6</v>
      </c>
      <c r="M115" s="13">
        <f t="shared" si="1"/>
        <v>16</v>
      </c>
      <c r="N115" s="105">
        <f t="shared" si="1"/>
        <v>15</v>
      </c>
      <c r="O115" s="12">
        <f t="shared" si="1"/>
        <v>4</v>
      </c>
      <c r="P115" s="12">
        <f t="shared" si="1"/>
        <v>6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60"/>
      <c r="B116" s="361"/>
      <c r="C116" s="215"/>
      <c r="D116" s="216">
        <f>D115/C115</f>
        <v>0.10714285714285714</v>
      </c>
      <c r="E116" s="217">
        <f>E115/C115</f>
        <v>0.7857142857142857</v>
      </c>
      <c r="F116" s="218">
        <f>F115/C115</f>
        <v>0.10714285714285714</v>
      </c>
      <c r="G116" s="101"/>
      <c r="H116" s="28"/>
      <c r="I116" s="29"/>
      <c r="J116" s="26"/>
      <c r="K116" s="216">
        <f>K115/J115</f>
        <v>0.12</v>
      </c>
      <c r="L116" s="217">
        <f>L115/J115</f>
        <v>0.24</v>
      </c>
      <c r="M116" s="218">
        <f>M115/J115</f>
        <v>0.64</v>
      </c>
      <c r="N116" s="101"/>
      <c r="O116" s="28"/>
      <c r="P116" s="28"/>
      <c r="Q116" s="29"/>
      <c r="R116" s="4"/>
    </row>
    <row r="117" spans="1:18" s="1" customFormat="1" ht="16.149999999999999" customHeight="1" thickBot="1" x14ac:dyDescent="0.35">
      <c r="J117" s="133"/>
    </row>
    <row r="118" spans="1:18" ht="16.149999999999999" customHeight="1" thickBot="1" x14ac:dyDescent="0.35">
      <c r="A118" s="322" t="s">
        <v>45</v>
      </c>
      <c r="B118" s="286"/>
      <c r="C118" s="286"/>
      <c r="D118" s="286"/>
      <c r="E118" s="286"/>
      <c r="F118" s="286"/>
      <c r="G118" s="286"/>
      <c r="H118" s="286"/>
      <c r="I118" s="286"/>
      <c r="J118" s="282" t="s">
        <v>97</v>
      </c>
      <c r="K118" s="351"/>
      <c r="L118" s="351"/>
      <c r="M118" s="351"/>
      <c r="N118" s="351"/>
      <c r="O118" s="351"/>
      <c r="P118" s="351"/>
      <c r="Q118" s="353"/>
    </row>
    <row r="119" spans="1:18" ht="16.149999999999999" customHeight="1" x14ac:dyDescent="0.3">
      <c r="A119" s="317" t="s">
        <v>111</v>
      </c>
      <c r="B119" s="285" t="s">
        <v>100</v>
      </c>
      <c r="C119" s="287"/>
      <c r="D119" s="319" t="s">
        <v>114</v>
      </c>
      <c r="E119" s="319" t="s">
        <v>3</v>
      </c>
      <c r="F119" s="319" t="s">
        <v>7</v>
      </c>
      <c r="G119" s="319" t="s">
        <v>8</v>
      </c>
      <c r="H119" s="319"/>
      <c r="I119" s="321"/>
      <c r="J119" s="282" t="s">
        <v>99</v>
      </c>
      <c r="K119" s="285" t="s">
        <v>100</v>
      </c>
      <c r="L119" s="286"/>
      <c r="M119" s="286"/>
      <c r="N119" s="287"/>
      <c r="O119" s="351" t="s">
        <v>102</v>
      </c>
      <c r="P119" s="351" t="s">
        <v>103</v>
      </c>
      <c r="Q119" s="353" t="s">
        <v>101</v>
      </c>
    </row>
    <row r="120" spans="1:18" ht="16.149999999999999" customHeight="1" thickBot="1" x14ac:dyDescent="0.35">
      <c r="A120" s="318"/>
      <c r="B120" s="288"/>
      <c r="C120" s="290"/>
      <c r="D120" s="320"/>
      <c r="E120" s="320"/>
      <c r="F120" s="320"/>
      <c r="G120" s="129" t="s">
        <v>51</v>
      </c>
      <c r="H120" s="129" t="s">
        <v>52</v>
      </c>
      <c r="I120" s="219" t="s">
        <v>53</v>
      </c>
      <c r="J120" s="283"/>
      <c r="K120" s="288"/>
      <c r="L120" s="289"/>
      <c r="M120" s="289"/>
      <c r="N120" s="290"/>
      <c r="O120" s="352"/>
      <c r="P120" s="352"/>
      <c r="Q120" s="354"/>
    </row>
    <row r="121" spans="1:18" ht="16.149999999999999" customHeight="1" x14ac:dyDescent="0.3">
      <c r="A121" s="220">
        <v>1</v>
      </c>
      <c r="B121" s="334" t="s">
        <v>44</v>
      </c>
      <c r="C121" s="335"/>
      <c r="D121" s="60">
        <v>1</v>
      </c>
      <c r="E121" s="60"/>
      <c r="F121" s="60"/>
      <c r="G121" s="60"/>
      <c r="H121" s="60"/>
      <c r="I121" s="94"/>
      <c r="J121" s="97">
        <v>1</v>
      </c>
      <c r="K121" s="365" t="s">
        <v>104</v>
      </c>
      <c r="L121" s="366"/>
      <c r="M121" s="366"/>
      <c r="N121" s="367"/>
      <c r="O121" s="98"/>
      <c r="P121" s="98">
        <v>1</v>
      </c>
      <c r="Q121" s="99"/>
    </row>
    <row r="122" spans="1:18" ht="16.149999999999999" customHeight="1" thickBot="1" x14ac:dyDescent="0.35">
      <c r="A122" s="159">
        <v>2</v>
      </c>
      <c r="B122" s="336" t="s">
        <v>46</v>
      </c>
      <c r="C122" s="337"/>
      <c r="D122" s="28"/>
      <c r="E122" s="28"/>
      <c r="F122" s="28"/>
      <c r="G122" s="28"/>
      <c r="H122" s="28"/>
      <c r="I122" s="100"/>
      <c r="J122" s="27">
        <v>2</v>
      </c>
      <c r="K122" s="336" t="s">
        <v>105</v>
      </c>
      <c r="L122" s="364"/>
      <c r="M122" s="364"/>
      <c r="N122" s="337"/>
      <c r="O122" s="95"/>
      <c r="P122" s="95"/>
      <c r="Q122" s="96"/>
    </row>
    <row r="123" spans="1:18" ht="12" thickBot="1" x14ac:dyDescent="0.35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 x14ac:dyDescent="0.35">
      <c r="A124" s="341" t="s">
        <v>110</v>
      </c>
      <c r="B124" s="342"/>
      <c r="C124" s="342"/>
      <c r="D124" s="342"/>
      <c r="E124" s="342"/>
      <c r="F124" s="343"/>
      <c r="G124" s="110"/>
      <c r="H124" s="313" t="s">
        <v>119</v>
      </c>
      <c r="I124" s="314"/>
      <c r="J124" s="314"/>
      <c r="K124" s="314"/>
      <c r="L124" s="314"/>
      <c r="M124" s="314"/>
      <c r="N124" s="314"/>
      <c r="O124" s="314"/>
      <c r="P124" s="314"/>
      <c r="Q124" s="315"/>
    </row>
    <row r="125" spans="1:18" ht="17.25" customHeight="1" thickBot="1" x14ac:dyDescent="0.35">
      <c r="A125" s="221" t="s">
        <v>112</v>
      </c>
      <c r="B125" s="222" t="s">
        <v>113</v>
      </c>
      <c r="C125" s="222" t="s">
        <v>115</v>
      </c>
      <c r="D125" s="222" t="s">
        <v>116</v>
      </c>
      <c r="E125" s="222" t="s">
        <v>117</v>
      </c>
      <c r="F125" s="223" t="s">
        <v>118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 x14ac:dyDescent="0.3">
      <c r="A126" s="135">
        <v>1</v>
      </c>
      <c r="B126" s="338" t="s">
        <v>107</v>
      </c>
      <c r="C126" s="166" t="s">
        <v>167</v>
      </c>
      <c r="D126" s="166">
        <v>1</v>
      </c>
      <c r="E126" s="166"/>
      <c r="F126" s="167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 x14ac:dyDescent="0.3">
      <c r="A127" s="144">
        <v>2</v>
      </c>
      <c r="B127" s="339"/>
      <c r="C127" s="175" t="s">
        <v>168</v>
      </c>
      <c r="D127" s="175">
        <v>1</v>
      </c>
      <c r="E127" s="175"/>
      <c r="F127" s="176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 x14ac:dyDescent="0.3">
      <c r="A128" s="144">
        <v>3</v>
      </c>
      <c r="B128" s="339"/>
      <c r="C128" s="175">
        <v>1</v>
      </c>
      <c r="D128" s="175">
        <v>1</v>
      </c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 x14ac:dyDescent="0.3">
      <c r="A129" s="144">
        <v>4</v>
      </c>
      <c r="B129" s="339"/>
      <c r="C129" s="175">
        <v>2</v>
      </c>
      <c r="D129" s="175">
        <v>1</v>
      </c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 x14ac:dyDescent="0.3">
      <c r="A130" s="144">
        <v>5</v>
      </c>
      <c r="B130" s="339"/>
      <c r="C130" s="175">
        <v>3</v>
      </c>
      <c r="D130" s="175">
        <v>1</v>
      </c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6</v>
      </c>
      <c r="B131" s="339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 x14ac:dyDescent="0.3">
      <c r="A132" s="144">
        <v>7</v>
      </c>
      <c r="B132" s="339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4">
        <v>8</v>
      </c>
      <c r="B133" s="339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9</v>
      </c>
      <c r="B134" s="339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 x14ac:dyDescent="0.35">
      <c r="A135" s="154">
        <v>10</v>
      </c>
      <c r="B135" s="340"/>
      <c r="C135" s="184" t="s">
        <v>108</v>
      </c>
      <c r="D135" s="184">
        <v>1</v>
      </c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327" t="s">
        <v>4</v>
      </c>
      <c r="B136" s="328"/>
      <c r="C136" s="60">
        <f>SUM(D136:F136)</f>
        <v>6</v>
      </c>
      <c r="D136" s="60">
        <f>SUM(D126:D135)</f>
        <v>6</v>
      </c>
      <c r="E136" s="60">
        <f t="shared" ref="E136:F136" si="2">SUM(E126:E135)</f>
        <v>0</v>
      </c>
      <c r="F136" s="224">
        <f t="shared" si="2"/>
        <v>0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 x14ac:dyDescent="0.35">
      <c r="A137" s="329"/>
      <c r="B137" s="330"/>
      <c r="C137" s="28"/>
      <c r="D137" s="217">
        <f>D136/C136</f>
        <v>1</v>
      </c>
      <c r="E137" s="217">
        <f>E136/C136</f>
        <v>0</v>
      </c>
      <c r="F137" s="218">
        <f>F136/C136</f>
        <v>0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2021-12-03T06:14:52Z</dcterms:modified>
</cp:coreProperties>
</file>